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 CEPAC ABADIA DE GOIAS\LM\"/>
    </mc:Choice>
  </mc:AlternateContent>
  <bookViews>
    <workbookView xWindow="-120" yWindow="-120" windowWidth="29040" windowHeight="15720" activeTab="1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MATERIAIS!$A$1:$D$18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" i="11" l="1"/>
  <c r="C16" i="11"/>
  <c r="B14" i="11"/>
  <c r="C14" i="11"/>
  <c r="B15" i="11"/>
  <c r="C15" i="11"/>
</calcChain>
</file>

<file path=xl/sharedStrings.xml><?xml version="1.0" encoding="utf-8"?>
<sst xmlns="http://schemas.openxmlformats.org/spreadsheetml/2006/main" count="4010" uniqueCount="2050">
  <si>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</si>
  <si>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</si>
  <si>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</si>
  <si>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</si>
  <si>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</si>
  <si>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</si>
  <si>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</si>
  <si>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</si>
  <si>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</si>
  <si>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</si>
  <si>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</si>
  <si>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</si>
  <si>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</si>
  <si>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</si>
  <si>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</si>
  <si>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</si>
  <si>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</si>
  <si>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</si>
  <si>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</si>
  <si>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</si>
  <si>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</si>
  <si>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</si>
  <si>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</si>
  <si>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</si>
  <si>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</si>
  <si>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</si>
  <si>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</si>
  <si>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</si>
  <si>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</si>
  <si>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</si>
  <si>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</si>
  <si>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</si>
  <si>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</si>
  <si>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</si>
  <si>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</si>
  <si>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</si>
  <si>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</si>
  <si>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</si>
  <si>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</si>
  <si>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</si>
  <si>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</si>
  <si>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</si>
  <si>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</si>
  <si>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</si>
  <si>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</si>
  <si>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</si>
  <si>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</si>
  <si>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</si>
  <si>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</si>
  <si>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</si>
  <si>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</si>
  <si>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</si>
  <si>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</si>
  <si>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</si>
  <si>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</si>
  <si>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</si>
  <si>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</si>
  <si>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</si>
  <si>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</si>
  <si>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</si>
  <si>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</si>
  <si>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</si>
  <si>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</si>
  <si>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</si>
  <si>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</si>
  <si>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</si>
  <si>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</si>
  <si>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</si>
  <si>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</si>
  <si>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</si>
  <si>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</si>
  <si>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</si>
  <si>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</si>
  <si>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</si>
  <si>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</si>
  <si>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</si>
  <si>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</si>
  <si>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</si>
  <si>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</si>
  <si>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</si>
  <si>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</si>
  <si>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</si>
  <si>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</si>
  <si>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</si>
  <si>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</si>
  <si>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</si>
  <si>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</si>
  <si>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</si>
  <si>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</si>
  <si>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</si>
  <si>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</si>
  <si>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</si>
  <si>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</si>
  <si>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</si>
  <si>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</si>
  <si>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</si>
  <si>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</si>
  <si>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</si>
  <si>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</si>
  <si>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</si>
  <si>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</si>
  <si>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</si>
  <si>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</si>
  <si>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</si>
  <si>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</si>
  <si>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</si>
  <si>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</si>
  <si>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</si>
  <si>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</si>
  <si>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</si>
  <si>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</si>
  <si>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</si>
  <si>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</si>
  <si>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</si>
  <si>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</si>
  <si>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</si>
  <si>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</si>
  <si>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</si>
  <si>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</si>
  <si>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</si>
  <si>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</si>
  <si>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</si>
  <si>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</si>
  <si>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</si>
  <si>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</si>
  <si>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</si>
  <si>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</si>
  <si>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</si>
  <si>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</si>
  <si>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</si>
  <si>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</si>
  <si>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</si>
  <si>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</si>
  <si>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</si>
  <si>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</si>
  <si>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</si>
  <si>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</si>
  <si>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</si>
  <si>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</si>
  <si>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</si>
  <si>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</si>
  <si>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</si>
  <si>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</si>
  <si>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</si>
  <si>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</si>
  <si>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</si>
  <si>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</si>
  <si>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</si>
  <si>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</si>
  <si>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</si>
  <si>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</si>
  <si>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</si>
  <si>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</si>
  <si>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</si>
  <si>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</si>
  <si>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</si>
  <si>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</si>
  <si>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</si>
  <si>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</si>
  <si>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</si>
  <si>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</si>
  <si>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</si>
  <si>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</si>
  <si>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</si>
  <si>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</si>
  <si>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</si>
  <si>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</si>
  <si>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</si>
  <si>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</si>
  <si>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</si>
  <si>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</si>
  <si>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</si>
  <si>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</si>
  <si>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</si>
  <si>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</si>
  <si>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</si>
  <si>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</si>
  <si>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</si>
  <si>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</si>
  <si>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</si>
  <si>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</si>
  <si>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</si>
  <si>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</si>
  <si>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</si>
  <si>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</si>
  <si>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</si>
  <si>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</si>
  <si>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</si>
  <si>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</si>
  <si>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</si>
  <si>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</si>
  <si>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</si>
  <si>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</si>
  <si>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</si>
  <si>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</si>
  <si>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</si>
  <si>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</si>
  <si>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</si>
  <si>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</si>
  <si>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</si>
  <si>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</si>
  <si>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</si>
  <si>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</si>
  <si>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</si>
  <si>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</si>
  <si>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</si>
  <si>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</si>
  <si>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</si>
  <si>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</si>
  <si>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</si>
  <si>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</si>
  <si>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</si>
  <si>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</si>
  <si>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</si>
  <si>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</si>
  <si>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</si>
  <si>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</si>
  <si>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</si>
  <si>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</si>
  <si>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</si>
  <si>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</si>
  <si>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</si>
  <si>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</si>
  <si>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</si>
  <si>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</si>
  <si>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</si>
  <si>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</si>
  <si>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</si>
  <si>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</si>
  <si>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</si>
  <si>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</si>
  <si>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</si>
  <si>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</si>
  <si>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</si>
  <si>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</si>
  <si>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</si>
  <si>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</si>
  <si>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</si>
  <si>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</si>
  <si>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</si>
  <si>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</si>
  <si>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</si>
  <si>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</si>
  <si>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</si>
  <si>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</si>
  <si>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</si>
  <si>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</si>
  <si>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</si>
  <si>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</si>
  <si>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</si>
  <si>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</si>
  <si>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</si>
  <si>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</si>
  <si>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</si>
  <si>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</si>
  <si>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</si>
  <si>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</si>
  <si>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</si>
  <si>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</si>
  <si>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</si>
  <si>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</si>
  <si>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</si>
  <si>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</si>
  <si>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</si>
  <si>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</si>
  <si>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</si>
  <si>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</si>
  <si>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</si>
  <si>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</si>
  <si>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</si>
  <si>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</si>
  <si>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</si>
  <si>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</si>
  <si>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</si>
  <si>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</si>
  <si>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</si>
  <si>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</si>
  <si>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</si>
  <si>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</si>
  <si>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</si>
  <si>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</si>
  <si>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</si>
  <si>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</si>
  <si>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</si>
  <si>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</si>
  <si>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</si>
  <si>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</si>
  <si>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</si>
  <si>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</si>
  <si>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</si>
  <si>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</si>
  <si>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</si>
  <si>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</si>
  <si>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</si>
  <si>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</si>
  <si>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</si>
  <si>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</si>
  <si>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</si>
  <si>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</si>
  <si>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</si>
  <si>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</si>
  <si>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</si>
  <si>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</si>
  <si>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</si>
  <si>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</si>
  <si>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</si>
  <si>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</si>
  <si>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</si>
  <si>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</si>
  <si>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</si>
  <si>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</si>
  <si>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</si>
  <si>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</si>
  <si>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</si>
  <si>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</si>
  <si>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</si>
  <si>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</si>
  <si>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</si>
  <si>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</si>
  <si>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</si>
  <si>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</si>
  <si>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</si>
  <si>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</si>
  <si>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</si>
  <si>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</si>
  <si>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</si>
  <si>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</si>
  <si>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</si>
  <si>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</si>
  <si>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</si>
  <si>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</si>
  <si>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</si>
  <si>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</si>
  <si>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</si>
  <si>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</si>
  <si>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</si>
  <si>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</si>
  <si>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</si>
  <si>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</si>
  <si>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</si>
  <si>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</si>
  <si>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</si>
  <si>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</si>
  <si>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</si>
  <si>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</si>
  <si>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</si>
  <si>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</si>
  <si>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</si>
  <si>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</si>
  <si>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</si>
  <si>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</si>
  <si>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</si>
  <si>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</si>
  <si>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</si>
  <si>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</si>
  <si>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</si>
  <si>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</si>
  <si>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</si>
  <si>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</si>
  <si>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</si>
  <si>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</si>
  <si>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</si>
  <si>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</si>
  <si>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</si>
  <si>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</si>
  <si>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</si>
  <si>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</si>
  <si>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</si>
  <si>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</si>
  <si>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</si>
  <si>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</si>
  <si>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</si>
  <si>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</si>
  <si>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</si>
  <si>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</si>
  <si>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</si>
  <si>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</si>
  <si>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</si>
  <si>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</si>
  <si>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</si>
  <si>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</si>
  <si>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</si>
  <si>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</si>
  <si>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</si>
  <si>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</si>
  <si>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</si>
  <si>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</si>
  <si>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</si>
  <si>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</si>
  <si>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</si>
  <si>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</si>
  <si>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</si>
  <si>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</si>
  <si>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</si>
  <si>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</si>
  <si>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</si>
  <si>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</si>
  <si>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</si>
  <si>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</si>
  <si>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</si>
  <si>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</si>
  <si>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</si>
  <si>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</si>
  <si>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</si>
  <si>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</si>
  <si>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</si>
  <si>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</si>
  <si>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</si>
  <si>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</si>
  <si>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</si>
  <si>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</si>
  <si>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</si>
  <si>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</si>
  <si>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</si>
  <si>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</si>
  <si>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</si>
  <si>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</si>
  <si>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</si>
  <si>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</si>
  <si>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</si>
  <si>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</si>
  <si>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</si>
  <si>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</si>
  <si>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</si>
  <si>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</si>
  <si>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</si>
  <si>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</si>
  <si>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</si>
  <si>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</si>
  <si>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</si>
  <si>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</si>
  <si>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</si>
  <si>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</si>
  <si>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</si>
  <si>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</si>
  <si>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</si>
  <si>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</si>
  <si>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</si>
  <si>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</si>
  <si>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</si>
  <si>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</si>
  <si>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</si>
  <si>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</si>
  <si>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</si>
  <si>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</si>
  <si>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</si>
  <si>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</si>
  <si>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</si>
  <si>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</si>
  <si>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</si>
  <si>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</si>
  <si>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</si>
  <si>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</si>
  <si>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</si>
  <si>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</si>
  <si>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</si>
  <si>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</si>
  <si>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</si>
  <si>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</si>
  <si>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</si>
  <si>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</si>
  <si>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</si>
  <si>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</si>
  <si>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</si>
  <si>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</si>
  <si>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</si>
  <si>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</si>
  <si>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</si>
  <si>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</si>
  <si>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</si>
  <si>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</si>
  <si>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</si>
  <si>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</si>
  <si>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</si>
  <si>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</si>
  <si>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</si>
  <si>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</si>
  <si>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</si>
  <si>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</si>
  <si>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</si>
  <si>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</si>
  <si>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</si>
  <si>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</si>
  <si>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</si>
  <si>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</si>
  <si>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</si>
  <si>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</si>
  <si>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</si>
  <si>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</si>
  <si>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</si>
  <si>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</si>
  <si>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</si>
  <si>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</si>
  <si>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</si>
  <si>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</si>
  <si>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</si>
  <si>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</si>
  <si>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</si>
  <si>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</si>
  <si>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</si>
  <si>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</si>
  <si>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</si>
  <si>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</si>
  <si>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</si>
  <si>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</si>
  <si>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</si>
  <si>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</si>
  <si>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</si>
  <si>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</si>
  <si>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</si>
  <si>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</si>
  <si>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</si>
  <si>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</si>
  <si>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</si>
  <si>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</si>
  <si>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</si>
  <si>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</si>
  <si>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</si>
  <si>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</si>
  <si>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</si>
  <si>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</si>
  <si>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</si>
  <si>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</si>
  <si>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</si>
  <si>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</si>
  <si>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</si>
  <si>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</si>
  <si>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</si>
  <si>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</si>
  <si>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</si>
  <si>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</si>
  <si>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</si>
  <si>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</si>
  <si>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</si>
  <si>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</si>
  <si>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</si>
  <si>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</si>
  <si>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</si>
  <si>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</si>
  <si>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</si>
  <si>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</si>
  <si>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</si>
  <si>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</si>
  <si>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</si>
  <si>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</si>
  <si>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</si>
  <si>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</si>
  <si>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</si>
  <si>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</si>
  <si>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</si>
  <si>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</si>
  <si>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</si>
  <si>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</si>
  <si>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</si>
  <si>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</si>
  <si>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</si>
  <si>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</si>
  <si>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</si>
  <si>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</si>
  <si>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</si>
  <si>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</si>
  <si>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</si>
  <si>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</si>
  <si>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</si>
  <si>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</si>
  <si>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</si>
  <si>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</si>
  <si>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</si>
  <si>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</si>
  <si>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</si>
  <si>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</si>
  <si>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</si>
  <si>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</si>
  <si>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</si>
  <si>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</si>
  <si>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</si>
  <si>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</si>
  <si>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</si>
  <si>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</si>
  <si>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</si>
  <si>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</si>
  <si>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</si>
  <si>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</si>
  <si>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</si>
  <si>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</si>
  <si>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</si>
  <si>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</si>
  <si>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</si>
  <si>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</si>
  <si>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</si>
  <si>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</si>
  <si>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</si>
  <si>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</si>
  <si>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</si>
  <si>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</si>
  <si>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</si>
  <si>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</si>
  <si>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</si>
  <si>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</si>
  <si>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</si>
  <si>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</si>
  <si>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</si>
  <si>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</si>
  <si>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</si>
  <si>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</si>
  <si>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</si>
  <si>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</si>
  <si>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</si>
  <si>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</si>
  <si>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</si>
  <si>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</si>
  <si>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</si>
  <si>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</si>
  <si>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</si>
  <si>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</si>
  <si>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</si>
  <si>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</si>
  <si>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</si>
  <si>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</si>
  <si>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</si>
  <si>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</si>
  <si>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</si>
  <si>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</si>
  <si>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</si>
  <si>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</si>
  <si>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</si>
  <si>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</si>
  <si>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</si>
  <si>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</si>
  <si>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</si>
  <si>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</si>
  <si>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</si>
  <si>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</si>
  <si>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</si>
  <si>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</si>
  <si>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</si>
  <si>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</si>
  <si>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</si>
  <si>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</si>
  <si>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</si>
  <si>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</si>
  <si>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</si>
  <si>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</si>
  <si>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</si>
  <si>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</si>
  <si>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</si>
  <si>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</si>
  <si>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</si>
  <si>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</si>
  <si>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</si>
  <si>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</si>
  <si>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</si>
  <si>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</si>
  <si>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</si>
  <si>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</si>
  <si>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</si>
  <si>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</si>
  <si>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</si>
  <si>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</si>
  <si>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</si>
  <si>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</si>
  <si>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</si>
  <si>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</si>
  <si>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</si>
  <si>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</si>
  <si>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</si>
  <si>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</si>
  <si>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</si>
  <si>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</si>
  <si>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</si>
  <si>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</si>
  <si>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</si>
  <si>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</si>
  <si>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</si>
  <si>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</si>
  <si>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</si>
  <si>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</si>
  <si>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</si>
  <si>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</si>
  <si>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</si>
  <si>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</si>
  <si>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</si>
  <si>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</si>
  <si>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</si>
  <si>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</si>
  <si>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</si>
  <si>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</si>
  <si>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</si>
  <si>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</si>
  <si>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</si>
  <si>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</si>
  <si>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</si>
  <si>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</si>
  <si>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</si>
  <si>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</si>
  <si>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</si>
  <si>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</si>
  <si>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</si>
  <si>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</si>
  <si>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</si>
  <si>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</si>
  <si>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</si>
  <si>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</si>
  <si>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</si>
  <si>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</si>
  <si>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</si>
  <si>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</si>
  <si>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</si>
  <si>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</si>
  <si>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</si>
  <si>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</si>
  <si>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</si>
  <si>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</si>
  <si>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</si>
  <si>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</si>
  <si>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</si>
  <si>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</si>
  <si>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</si>
  <si>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</si>
  <si>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</si>
  <si>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</si>
  <si>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</si>
  <si>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</si>
  <si>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</si>
  <si>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</si>
  <si>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</si>
  <si>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</si>
  <si>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</si>
  <si>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</si>
  <si>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</si>
  <si>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</si>
  <si>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</si>
  <si>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</si>
  <si>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</si>
  <si>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</si>
  <si>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</si>
  <si>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</si>
  <si>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</si>
  <si>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</si>
  <si>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</si>
  <si>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</si>
  <si>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</si>
  <si>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</si>
  <si>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</si>
  <si>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</si>
  <si>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</si>
  <si>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</si>
  <si>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</si>
  <si>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</si>
  <si>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</si>
  <si>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</si>
  <si>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</si>
  <si>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</si>
  <si>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</si>
  <si>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</si>
  <si>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</si>
  <si>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</si>
  <si>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</si>
  <si>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</si>
  <si>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</si>
  <si>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</si>
  <si>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</si>
  <si>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</si>
  <si>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</si>
  <si>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</si>
  <si>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</si>
  <si>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</si>
  <si>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</si>
  <si>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</si>
  <si>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</si>
  <si>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</si>
  <si>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</si>
  <si>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</si>
  <si>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</si>
  <si>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</si>
  <si>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</si>
  <si>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</si>
  <si>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</si>
  <si>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</si>
  <si>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</si>
  <si>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</si>
  <si>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</si>
  <si>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</si>
  <si>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</si>
  <si>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</si>
  <si>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</si>
  <si>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</si>
  <si>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</si>
  <si>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</si>
  <si>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</si>
  <si>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</si>
  <si>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</si>
  <si>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</si>
  <si>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</si>
  <si>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</si>
  <si>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</si>
  <si>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</si>
  <si>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</si>
  <si>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</si>
  <si>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</si>
  <si>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</si>
  <si>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</si>
  <si>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</si>
  <si>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</si>
  <si>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</si>
  <si>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</si>
  <si>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</si>
  <si>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</si>
  <si>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</si>
  <si>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</si>
  <si>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</si>
  <si>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</si>
  <si>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</si>
  <si>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</si>
  <si>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</si>
  <si>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</si>
  <si>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</si>
  <si>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</si>
  <si>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</si>
  <si>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</si>
  <si>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</si>
  <si>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</si>
  <si>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</si>
  <si>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</si>
  <si>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</si>
  <si>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</si>
  <si>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</si>
  <si>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</si>
  <si>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</si>
  <si>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</si>
  <si>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</si>
  <si>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</si>
  <si>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</si>
  <si>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</si>
  <si>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</si>
  <si>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</si>
  <si>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</si>
  <si>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</si>
  <si>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</si>
  <si>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</si>
  <si>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</si>
  <si>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</si>
  <si>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</si>
  <si>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</si>
  <si>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</si>
  <si>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</si>
  <si>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</si>
  <si>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</si>
  <si>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</si>
  <si>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</si>
  <si>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</si>
  <si>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</si>
  <si>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</si>
  <si>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</si>
  <si>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</si>
  <si>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</si>
  <si>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</si>
  <si>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</si>
  <si>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</si>
  <si>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</si>
  <si>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</si>
  <si>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</si>
  <si>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</si>
  <si>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</si>
  <si>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</si>
  <si>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</si>
  <si>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</si>
  <si>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</si>
  <si>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</si>
  <si>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</si>
  <si>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</si>
  <si>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</si>
  <si>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</si>
  <si>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</si>
  <si>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</si>
  <si>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</si>
  <si>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</si>
  <si>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</si>
  <si>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</si>
  <si>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</si>
  <si>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</si>
  <si>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</si>
  <si>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</si>
  <si>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</si>
  <si>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</si>
  <si>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</si>
  <si>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</si>
  <si>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</si>
  <si>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</si>
  <si>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</si>
  <si>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</si>
  <si>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</si>
  <si>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</si>
  <si>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</si>
  <si>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</si>
  <si>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</si>
  <si>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</si>
  <si>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</si>
  <si>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</si>
  <si>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</si>
  <si>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</si>
  <si>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</si>
  <si>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</si>
  <si>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</si>
  <si>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</si>
  <si>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</si>
  <si>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</si>
  <si>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</si>
  <si>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</si>
  <si>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</si>
  <si>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</si>
  <si>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</si>
  <si>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</si>
  <si>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</si>
  <si>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</si>
  <si>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</si>
  <si>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</si>
  <si>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</si>
  <si>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</si>
  <si>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</si>
  <si>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</si>
  <si>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</si>
  <si>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</si>
  <si>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</si>
  <si>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</si>
  <si>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</si>
  <si>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</si>
  <si>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</si>
  <si>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</si>
  <si>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</si>
  <si>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</si>
  <si>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</si>
  <si>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</si>
  <si>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</si>
  <si>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</si>
  <si>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</si>
  <si>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</si>
  <si>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</si>
  <si>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</si>
  <si>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</si>
  <si>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</si>
  <si>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</si>
  <si>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</si>
  <si>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</si>
  <si>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</si>
  <si>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</si>
  <si>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</si>
  <si>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</si>
  <si>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</si>
  <si>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</si>
  <si>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</si>
  <si>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</si>
  <si>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</si>
  <si>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</si>
  <si>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</si>
  <si>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</si>
  <si>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</si>
  <si>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</si>
  <si>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</si>
  <si>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</si>
  <si>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</si>
  <si>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</si>
  <si>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</si>
  <si>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</si>
  <si>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</si>
  <si>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</si>
  <si>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</si>
  <si>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</si>
  <si>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</si>
  <si>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</si>
  <si>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</si>
  <si>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</si>
  <si>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</si>
  <si>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</si>
  <si>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</si>
  <si>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</si>
  <si>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</si>
  <si>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</si>
  <si>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</si>
  <si>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</si>
  <si>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</si>
  <si>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</si>
  <si>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</si>
  <si>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</si>
  <si>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</si>
  <si>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</si>
  <si>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</si>
  <si>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</si>
  <si>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</si>
  <si>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</si>
  <si>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</si>
  <si>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</si>
  <si>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</si>
  <si>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</si>
  <si>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</si>
  <si>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</si>
  <si>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</si>
  <si>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</si>
  <si>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</si>
  <si>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</si>
  <si>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</si>
  <si>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</si>
  <si>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</si>
  <si>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</si>
  <si>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</si>
  <si>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</si>
  <si>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</si>
  <si>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</si>
  <si>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</si>
  <si>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</si>
  <si>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</si>
  <si>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</si>
  <si>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</si>
  <si>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</si>
  <si>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</si>
  <si>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</si>
  <si>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</si>
  <si>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</si>
  <si>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</si>
  <si>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</si>
  <si>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</si>
  <si>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</si>
  <si>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</si>
  <si>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</si>
  <si>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</si>
  <si>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</si>
  <si>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</si>
  <si>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</si>
  <si>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</si>
  <si>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</si>
  <si>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</si>
  <si>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</si>
  <si>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</si>
  <si>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</si>
  <si>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</si>
  <si>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</si>
  <si>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</si>
  <si>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</si>
  <si>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</si>
  <si>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</si>
  <si>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</si>
  <si>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</si>
  <si>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</si>
  <si>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</si>
  <si>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</si>
  <si>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</si>
  <si>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</si>
  <si>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</si>
  <si>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</si>
  <si>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</si>
  <si>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</si>
  <si>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</si>
  <si>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</si>
  <si>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</si>
  <si>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</si>
  <si>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</si>
  <si>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</si>
  <si>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</si>
  <si>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</si>
  <si>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</si>
  <si>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</si>
  <si>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</si>
  <si>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</si>
  <si>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</si>
  <si>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</si>
  <si>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</si>
  <si>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</si>
  <si>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</si>
  <si>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</si>
  <si>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</si>
  <si>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</si>
  <si>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</si>
  <si>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</si>
  <si>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</si>
  <si>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</si>
  <si>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</si>
  <si>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</si>
  <si>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</si>
  <si>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</si>
  <si>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</si>
  <si>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</si>
  <si>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</si>
  <si>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</si>
  <si>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</si>
  <si>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</si>
  <si>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</si>
  <si>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</si>
  <si>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</si>
  <si>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</si>
  <si>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</si>
  <si>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</si>
  <si>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</si>
  <si>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</si>
  <si>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</si>
  <si>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</si>
  <si>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</si>
  <si>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</si>
  <si>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</si>
  <si>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</si>
  <si>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</si>
  <si>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</si>
  <si>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</si>
  <si>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</si>
  <si>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</si>
  <si>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</si>
  <si>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</si>
  <si>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</si>
  <si>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</si>
  <si>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</si>
  <si>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</si>
  <si>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</si>
  <si>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</si>
  <si>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</si>
  <si>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</si>
  <si>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</si>
  <si>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</si>
  <si>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</si>
  <si>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</si>
  <si>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</si>
  <si>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</si>
  <si>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</si>
  <si>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</si>
  <si>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</si>
  <si>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</si>
  <si>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</si>
  <si>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</si>
  <si>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</si>
  <si>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</si>
  <si>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</si>
  <si>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</si>
  <si>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</si>
  <si>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</si>
  <si>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</si>
  <si>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</si>
  <si>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</si>
  <si>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</si>
  <si>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</si>
  <si>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</si>
  <si>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</si>
  <si>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</si>
  <si>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</si>
  <si>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</si>
  <si>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</si>
  <si>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</si>
  <si>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</si>
  <si>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</si>
  <si>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</si>
  <si>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</si>
  <si>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</si>
  <si>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</si>
  <si>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</si>
  <si>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</si>
  <si>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</si>
  <si>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</si>
  <si>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</si>
  <si>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</si>
  <si>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</si>
  <si>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</si>
  <si>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</si>
  <si>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</si>
  <si>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</si>
  <si>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</si>
  <si>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</si>
  <si>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</si>
  <si>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</si>
  <si>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</si>
  <si>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</si>
  <si>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</si>
  <si>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</si>
  <si>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</si>
  <si>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</si>
  <si>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</si>
  <si>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</si>
  <si>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</si>
  <si>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</si>
  <si>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</si>
  <si>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</si>
  <si>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</si>
  <si>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</si>
  <si>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</si>
  <si>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</si>
  <si>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</si>
  <si>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</si>
  <si>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</si>
  <si>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</si>
  <si>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</si>
  <si>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</si>
  <si>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</si>
  <si>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</si>
  <si>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</si>
  <si>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</si>
  <si>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</si>
  <si>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</si>
  <si>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</si>
  <si>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</si>
  <si>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</si>
  <si>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</si>
  <si>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</si>
  <si>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</si>
  <si>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</si>
  <si>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</si>
  <si>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</si>
  <si>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</si>
  <si>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</si>
  <si>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</si>
  <si>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</si>
  <si>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</si>
  <si>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</si>
  <si>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</si>
  <si>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</si>
  <si>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</si>
  <si>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</si>
  <si>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</si>
  <si>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</si>
  <si>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</si>
  <si>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</si>
  <si>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</si>
  <si>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</si>
  <si>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</si>
  <si>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</si>
  <si>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</si>
  <si>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</si>
  <si>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</si>
  <si>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</si>
  <si>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</si>
  <si>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</si>
  <si>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</si>
  <si>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</si>
  <si>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</si>
  <si>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</si>
  <si>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</si>
  <si>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</si>
  <si>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</si>
  <si>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</si>
  <si>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</si>
  <si>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</si>
  <si>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</si>
  <si>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</si>
  <si>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</si>
  <si>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</si>
  <si>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</si>
  <si>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</si>
  <si>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</si>
  <si>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</si>
  <si>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</si>
  <si>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</si>
  <si>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</si>
  <si>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</si>
  <si>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</si>
  <si>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</si>
  <si>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</si>
  <si>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</si>
  <si>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</si>
  <si>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</si>
  <si>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</si>
  <si>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</si>
  <si>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</si>
  <si>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</si>
  <si>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</si>
  <si>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</si>
  <si>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</si>
  <si>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</si>
  <si>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</si>
  <si>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</si>
  <si>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</si>
  <si>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</si>
  <si>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</si>
  <si>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</si>
  <si>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</si>
  <si>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</si>
  <si>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</si>
  <si>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</si>
  <si>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</si>
  <si>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</si>
  <si>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</si>
  <si>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</si>
  <si>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</si>
  <si>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</si>
  <si>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</si>
  <si>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</si>
  <si>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</si>
  <si>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</si>
  <si>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</si>
  <si>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</si>
  <si>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</si>
  <si>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</si>
  <si>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</si>
  <si>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</si>
  <si>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</si>
  <si>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</si>
  <si>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</si>
  <si>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</si>
  <si>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</si>
  <si>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</si>
  <si>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</si>
  <si>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</si>
  <si>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</si>
  <si>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</si>
  <si>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</si>
  <si>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</si>
  <si>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</si>
  <si>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</si>
  <si>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</si>
  <si>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</si>
  <si>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</si>
  <si>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</si>
  <si>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</si>
  <si>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</si>
  <si>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</si>
  <si>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</si>
  <si>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</si>
  <si>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</si>
  <si>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</si>
  <si>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</si>
  <si>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</si>
  <si>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</si>
  <si>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</si>
  <si>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</si>
  <si>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</si>
  <si>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</si>
  <si>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</si>
  <si>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</si>
  <si>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</si>
  <si>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</si>
  <si>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</si>
  <si>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</si>
  <si>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</si>
  <si>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</si>
  <si>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</si>
  <si>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</si>
  <si>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</si>
  <si>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</si>
  <si>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</si>
  <si>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</si>
  <si>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</si>
  <si>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</si>
  <si>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</si>
  <si>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</si>
  <si>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</si>
  <si>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</si>
  <si>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</si>
  <si>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</si>
  <si>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</si>
  <si>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</si>
  <si>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</si>
  <si>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</si>
  <si>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</si>
  <si>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</si>
  <si>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</si>
  <si>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</si>
  <si>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</si>
  <si>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</si>
  <si>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</si>
  <si>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</si>
  <si>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</si>
  <si>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</si>
  <si>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</si>
  <si>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</si>
  <si>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</si>
  <si>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</si>
  <si>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</si>
  <si>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</si>
  <si>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</si>
  <si>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</si>
  <si>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</si>
  <si>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</si>
  <si>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</si>
  <si>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</si>
  <si>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</si>
  <si>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</si>
  <si>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</si>
  <si>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</si>
  <si>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</si>
  <si>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</si>
  <si>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</si>
  <si>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</si>
  <si>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</si>
  <si>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</si>
  <si>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</si>
  <si>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</si>
  <si>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</si>
  <si>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</si>
  <si>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</si>
  <si>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</si>
  <si>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</si>
  <si>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</si>
  <si>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</si>
  <si>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</si>
  <si>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</si>
  <si>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</si>
  <si>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</si>
  <si>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</si>
  <si>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</si>
  <si>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</si>
  <si>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</si>
  <si>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</si>
  <si>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</si>
  <si>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</si>
  <si>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</si>
  <si>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</si>
  <si>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</si>
  <si>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</si>
  <si>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</si>
  <si>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</si>
  <si>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</si>
  <si>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</si>
  <si>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</si>
  <si>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</si>
  <si>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</si>
  <si>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</si>
  <si>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</si>
  <si>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</si>
  <si>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</si>
  <si>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</si>
  <si>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</si>
  <si>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</si>
  <si>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</si>
  <si>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</si>
  <si>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</si>
  <si>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</si>
  <si>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</si>
  <si>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</si>
  <si>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</si>
  <si>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</si>
  <si>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</si>
  <si>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</si>
  <si>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</si>
  <si>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</si>
  <si>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</si>
  <si>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</si>
  <si>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</si>
  <si>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</si>
  <si>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</si>
  <si>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</si>
  <si>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</si>
  <si>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</si>
  <si>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</si>
  <si>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</si>
  <si>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</si>
  <si>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</si>
  <si>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</si>
  <si>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</si>
  <si>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</si>
  <si>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</si>
  <si>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</si>
  <si>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</si>
  <si>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</si>
  <si>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</si>
  <si>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</si>
  <si>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</si>
  <si>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</si>
  <si>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</si>
  <si>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</si>
  <si>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</si>
  <si>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</si>
  <si>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</si>
  <si>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</si>
  <si>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</si>
  <si>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</si>
  <si>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</si>
  <si>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</si>
  <si>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</si>
  <si>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</si>
  <si>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</si>
  <si>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</si>
  <si>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</si>
  <si>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</si>
  <si>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</si>
  <si>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</si>
  <si>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</si>
  <si>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</si>
  <si>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</si>
  <si>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</si>
  <si>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</si>
  <si>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</si>
  <si>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</si>
  <si>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</si>
  <si>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</si>
  <si>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</si>
  <si>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</si>
  <si>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</si>
  <si>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</si>
  <si>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</si>
  <si>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</si>
  <si>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</si>
  <si>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</si>
  <si>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</si>
  <si>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</si>
  <si>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</si>
  <si>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</si>
  <si>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</si>
  <si>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</si>
  <si>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</si>
  <si>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</si>
  <si>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</si>
  <si>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</si>
  <si>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</si>
  <si>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</si>
  <si>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</si>
  <si>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</si>
  <si>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</si>
  <si>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</si>
  <si>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</si>
  <si>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</si>
  <si>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</si>
  <si>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</si>
  <si>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</si>
  <si>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</si>
  <si>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</si>
  <si>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</si>
  <si>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</si>
  <si>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</si>
  <si>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</si>
  <si>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</si>
  <si>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</si>
  <si>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</si>
  <si>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</si>
  <si>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</si>
  <si>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</si>
  <si>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</si>
  <si>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</si>
  <si>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</si>
  <si>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</si>
  <si>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</si>
  <si>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</si>
  <si>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</si>
  <si>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</si>
  <si>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</si>
  <si>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</si>
  <si>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</si>
  <si>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</si>
  <si>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</si>
  <si>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</si>
  <si>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</si>
  <si>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</si>
  <si>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</si>
  <si>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</si>
  <si>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</si>
  <si>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</si>
  <si>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</si>
  <si>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</si>
  <si>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</si>
  <si>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</si>
  <si>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</si>
  <si>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</si>
  <si>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</si>
  <si>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</si>
  <si>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</si>
  <si>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</si>
  <si>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</si>
  <si>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</si>
  <si>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</si>
  <si>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</si>
  <si>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</si>
  <si>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</si>
  <si>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</si>
  <si>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</si>
  <si>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</si>
  <si>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</si>
  <si>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</si>
  <si>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</si>
  <si>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</si>
  <si>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</si>
  <si>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</si>
  <si>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</si>
  <si>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</si>
  <si>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</si>
  <si>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</si>
  <si>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</si>
  <si>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</si>
  <si>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</si>
  <si>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</si>
  <si>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</si>
  <si>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</si>
  <si>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</si>
  <si>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</si>
  <si>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</si>
  <si>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</si>
  <si>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</si>
  <si>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</si>
  <si>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</si>
  <si>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</si>
  <si>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</si>
  <si>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</si>
  <si>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</si>
  <si>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</si>
  <si>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</si>
  <si>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</si>
  <si>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</si>
  <si>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</si>
  <si>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</si>
  <si>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</si>
  <si>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</si>
  <si>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</si>
  <si>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</si>
  <si>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</si>
  <si>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</si>
  <si>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</si>
  <si>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</si>
  <si>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</si>
  <si>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</si>
  <si>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</si>
  <si>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</si>
  <si>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</si>
  <si>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</si>
  <si>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</si>
  <si>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</si>
  <si>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</si>
  <si>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</si>
  <si>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</si>
  <si>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</si>
  <si>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</si>
  <si>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</si>
  <si>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</si>
  <si>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</si>
  <si>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</si>
  <si>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</si>
  <si>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</si>
  <si>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</si>
  <si>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</si>
  <si>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</si>
  <si>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</si>
  <si>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</si>
  <si>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</si>
  <si>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</si>
  <si>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</si>
  <si>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</si>
  <si>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</si>
  <si>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</si>
  <si>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</si>
  <si>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</si>
  <si>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</si>
  <si>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</si>
  <si>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</si>
  <si>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</si>
  <si>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</si>
  <si>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</si>
  <si>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</si>
  <si>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</si>
  <si>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</si>
  <si>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</si>
  <si>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</si>
  <si>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</si>
  <si>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</si>
  <si>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</si>
  <si>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</si>
  <si>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</si>
  <si>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</si>
  <si>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</si>
  <si>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</si>
  <si>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</si>
  <si>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</si>
  <si>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</si>
  <si>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</si>
  <si>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</si>
  <si>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</si>
  <si>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</si>
  <si>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</si>
  <si>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</si>
  <si>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</si>
  <si>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</si>
  <si>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</si>
  <si>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</si>
  <si>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</si>
  <si>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</si>
  <si>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</si>
  <si>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</si>
  <si>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</si>
  <si>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</si>
  <si>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</si>
  <si>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</si>
  <si>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</si>
  <si>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</si>
  <si>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</si>
  <si>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</si>
  <si>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</si>
  <si>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</si>
  <si>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</si>
  <si>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</si>
  <si>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</si>
  <si>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</si>
  <si>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</si>
  <si>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</si>
  <si>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</si>
  <si>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</si>
  <si>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</si>
  <si>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</si>
  <si>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</si>
  <si>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</si>
  <si>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</si>
  <si>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</si>
  <si>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</si>
  <si>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</si>
  <si>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</si>
  <si>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</si>
  <si>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</si>
  <si>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</si>
  <si>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</si>
  <si>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</si>
  <si>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</si>
  <si>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</si>
  <si>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</si>
  <si>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</si>
  <si>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</si>
  <si>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</si>
  <si>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</si>
  <si>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</si>
  <si>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</si>
  <si>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</si>
  <si>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</si>
  <si>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</si>
  <si>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</si>
  <si>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</si>
  <si>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</si>
  <si>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</si>
  <si>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</si>
  <si>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</si>
  <si>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</si>
  <si>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</si>
  <si>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</si>
  <si>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</si>
  <si>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</si>
  <si>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</si>
  <si>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</si>
  <si>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</si>
  <si>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</si>
  <si>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</si>
  <si>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</si>
  <si>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</si>
  <si>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</si>
  <si>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</si>
  <si>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</si>
  <si>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</si>
  <si>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</si>
  <si>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</si>
  <si>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</si>
  <si>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</si>
  <si>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</si>
  <si>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</si>
  <si>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</si>
  <si>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</si>
  <si>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</si>
  <si>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</si>
  <si>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</si>
  <si>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</si>
  <si>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</si>
  <si>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</si>
  <si>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</si>
  <si>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</si>
  <si>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</si>
  <si>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</si>
  <si>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</si>
  <si>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</si>
  <si>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</si>
  <si>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</si>
  <si>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</si>
  <si>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</si>
  <si>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</si>
  <si>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</si>
  <si>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</si>
  <si>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</si>
  <si>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</si>
  <si>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</si>
  <si>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</si>
  <si>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</si>
  <si>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</si>
  <si>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</si>
  <si>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</si>
  <si>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</si>
  <si>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</si>
  <si>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</si>
  <si>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</si>
  <si>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</si>
  <si>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</si>
  <si>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</si>
  <si>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</si>
  <si>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</si>
  <si>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</si>
  <si>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</si>
  <si>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</si>
  <si>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</si>
  <si>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</si>
  <si>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</si>
  <si>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</si>
  <si>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</si>
  <si>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</si>
  <si>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</si>
  <si>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</si>
  <si>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</si>
  <si>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</si>
  <si>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</si>
  <si>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</si>
  <si>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</si>
  <si>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</si>
  <si>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</si>
  <si>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</si>
  <si>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</si>
  <si>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</si>
  <si>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</si>
  <si>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</si>
  <si>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</si>
  <si>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</si>
  <si>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</si>
  <si>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</si>
  <si>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</si>
  <si>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</si>
  <si>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</si>
  <si>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</si>
  <si>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</si>
  <si>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</si>
  <si>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</si>
  <si>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</si>
  <si>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</si>
  <si>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</si>
  <si>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</si>
  <si>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</si>
  <si>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</si>
  <si>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</si>
  <si>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</si>
  <si>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</si>
  <si>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</si>
  <si>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</si>
  <si>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</si>
  <si>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</si>
  <si>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</si>
  <si>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</si>
  <si>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</si>
  <si>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</si>
  <si>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</si>
  <si>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</si>
  <si>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</si>
  <si>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</si>
  <si>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</si>
  <si>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</si>
  <si>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</si>
  <si>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</si>
  <si>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</si>
  <si>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</si>
  <si>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</si>
  <si>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</si>
  <si>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</si>
  <si>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</si>
  <si>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</si>
  <si>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</si>
  <si>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</si>
  <si>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</si>
  <si>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</si>
  <si>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</si>
  <si>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</si>
  <si>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</si>
  <si>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</si>
  <si>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</si>
  <si>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</si>
  <si>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</si>
  <si>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</si>
  <si>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</si>
  <si>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</si>
  <si>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</si>
  <si>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</si>
  <si>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</si>
  <si>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</si>
  <si>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</si>
  <si>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</si>
  <si>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</si>
  <si>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</si>
  <si>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</si>
  <si>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</si>
  <si>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</si>
  <si>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</si>
  <si>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</si>
  <si>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</si>
  <si>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</si>
  <si>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</si>
  <si>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</si>
  <si>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</si>
  <si>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</si>
  <si>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</si>
  <si>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</si>
  <si>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</si>
  <si>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</si>
  <si>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</si>
  <si>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</si>
  <si>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</si>
  <si>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</si>
  <si>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</si>
  <si>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</si>
  <si>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</si>
  <si>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</si>
  <si>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</si>
  <si>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</si>
  <si>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</si>
  <si>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</si>
  <si>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</si>
  <si>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</si>
  <si>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</si>
  <si>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</si>
  <si>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</si>
  <si>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</si>
  <si>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</si>
  <si>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</si>
  <si>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</si>
  <si>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</si>
  <si>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</si>
  <si>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</si>
  <si>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</si>
  <si>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</si>
  <si>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</si>
  <si>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</si>
  <si>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</si>
  <si>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</si>
  <si>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</si>
  <si>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</si>
  <si>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</si>
  <si>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</si>
  <si>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</si>
  <si>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</si>
  <si>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</si>
  <si>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</si>
  <si>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</si>
  <si>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</si>
  <si>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</si>
  <si>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</si>
  <si>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</si>
  <si>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</si>
  <si>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</si>
  <si>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</si>
  <si>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</si>
  <si>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</si>
  <si>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</si>
  <si>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</si>
  <si>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</si>
  <si>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</si>
  <si>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</si>
  <si>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</si>
  <si>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</si>
  <si>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</si>
  <si>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</si>
  <si>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</si>
  <si>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</si>
  <si>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</si>
  <si>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</si>
  <si>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</si>
  <si>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</si>
  <si>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</si>
  <si>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</si>
  <si>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</si>
  <si>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</si>
  <si>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</si>
  <si>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</si>
  <si>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</si>
  <si>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</si>
  <si>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</si>
  <si>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</si>
  <si>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</si>
  <si>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</si>
  <si>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</si>
  <si>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</si>
  <si>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</si>
  <si>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</si>
  <si>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</si>
  <si>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</si>
  <si>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</si>
  <si>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</si>
  <si>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</si>
  <si>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</si>
  <si>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</si>
  <si>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</si>
  <si>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</si>
  <si>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</si>
  <si>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</si>
  <si>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</si>
  <si>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</si>
  <si>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</si>
  <si>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</si>
  <si>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</si>
  <si>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</si>
  <si>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</si>
  <si>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</si>
  <si>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</si>
  <si>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</si>
  <si>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</si>
  <si>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</si>
  <si>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</si>
  <si>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</si>
  <si>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</si>
  <si>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</si>
  <si>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</si>
  <si>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</si>
  <si>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</si>
  <si>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</si>
  <si>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</si>
  <si>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</si>
  <si>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</si>
  <si>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</si>
  <si>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</si>
  <si>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</si>
  <si>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</si>
  <si>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</si>
  <si>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</si>
  <si>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</si>
  <si>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</si>
  <si>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</si>
  <si>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</si>
  <si>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</si>
  <si>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</si>
  <si>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</si>
  <si>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</si>
  <si>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</si>
  <si>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</si>
  <si>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</si>
  <si>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</si>
  <si>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</si>
  <si>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</si>
  <si>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</si>
  <si>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</si>
  <si>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</si>
  <si>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</si>
  <si>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</si>
  <si>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</si>
  <si>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</si>
  <si>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</si>
  <si>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</si>
  <si>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</si>
  <si>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</si>
  <si>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</si>
  <si>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</si>
  <si>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</si>
  <si>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</si>
  <si>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</si>
  <si>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</si>
  <si>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</si>
  <si>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</si>
  <si>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</si>
  <si>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</si>
  <si>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</si>
  <si>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</si>
  <si>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</si>
  <si>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</si>
  <si>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</si>
  <si>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</si>
  <si>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</si>
  <si>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</si>
  <si>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U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</si>
  <si>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</si>
  <si>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t>CENTRO POLIVALENTE DE ATIVIDADES COMUNITÁRIAS - CEPAC - GINÁSIO POLIESPORTIVO</t>
  </si>
  <si>
    <t>SISTEMA DE PROTEÇÃO CONTRA DESCARGAS ATMOSFÉRICAS - SPDA</t>
  </si>
  <si>
    <r>
      <t xml:space="preserve">DATA: </t>
    </r>
    <r>
      <rPr>
        <sz val="12"/>
        <color theme="1"/>
        <rFont val="Swis721 Cn BT"/>
        <family val="2"/>
      </rPr>
      <t>10/09/2025</t>
    </r>
  </si>
  <si>
    <t>LISTA DE QUANTITATIVOS E MATERIAIS | DISCIPLINA: SPDA</t>
  </si>
  <si>
    <t>GRAMPO ESTANHADO 5/8" x 3/4"</t>
  </si>
  <si>
    <t>CAIXA INSPEÇÃO PVC 25x25cm C/ TAMPA DE FERRO FUNDIDO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</si>
</sst>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000000"/>
  </numFmts>
  <fonts count="23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2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9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22" fillId="0" borderId="1" xfId="5" applyFont="1" applyBorder="1" applyAlignment="1">
      <alignment horizontal="center" vertical="center" wrapText="1"/>
    </xf>
    <xf numFmtId="0" fontId="22" fillId="2" borderId="1" xfId="5" applyFont="1" applyFill="1" applyBorder="1" applyAlignment="1">
      <alignment vertical="center" wrapText="1"/>
    </xf>
    <xf numFmtId="0" fontId="22" fillId="0" borderId="11" xfId="0" applyFont="1" applyBorder="1" applyAlignment="1">
      <alignment horizontal="center" vertical="center" wrapText="1"/>
    </xf>
    <xf numFmtId="0" fontId="2" fillId="0" borderId="1" xfId="5" applyFont="1" applyBorder="1" applyAlignment="1">
      <alignment horizontal="center" vertical="center" wrapText="1"/>
    </xf>
    <xf numFmtId="0" fontId="2" fillId="2" borderId="1" xfId="5" applyFont="1" applyFill="1" applyBorder="1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R00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22/07/2025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523009</xdr:colOff>
      <xdr:row>52</xdr:row>
      <xdr:rowOff>17318</xdr:rowOff>
    </xdr:from>
    <xdr:to>
      <xdr:col>3</xdr:col>
      <xdr:colOff>1052432</xdr:colOff>
      <xdr:row>58</xdr:row>
      <xdr:rowOff>189634</xdr:rowOff>
    </xdr:to>
    <xdr:pic>
      <xdr:nvPicPr>
        <xdr:cNvPr id="16" name="Picture 2">
          <a:extLst>
            <a:ext uri="{FF2B5EF4-FFF2-40B4-BE49-F238E27FC236}">
              <a16:creationId xmlns:a16="http://schemas.microsoft.com/office/drawing/2014/main" id="{9C299034-09EA-5A62-E94B-81CEC0D72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02" r="2040"/>
        <a:stretch>
          <a:fillRect/>
        </a:stretch>
      </xdr:blipFill>
      <xdr:spPr bwMode="auto">
        <a:xfrm>
          <a:off x="696191" y="12469091"/>
          <a:ext cx="7179605" cy="13153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view="pageBreakPreview" topLeftCell="A4" zoomScale="55" zoomScaleNormal="40" zoomScaleSheetLayoutView="55" zoomScalePageLayoutView="55" workbookViewId="0">
      <selection activeCell="T57" sqref="T57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"/>
  <sheetViews>
    <sheetView showGridLines="0" tabSelected="1" view="pageBreakPreview" topLeftCell="A16" zoomScaleNormal="100" zoomScaleSheetLayoutView="100" workbookViewId="0">
      <selection activeCell="B29" sqref="B29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9" t="s">
        <v>5</v>
      </c>
      <c r="B2" s="50"/>
      <c r="C2" s="50"/>
      <c r="D2" s="50"/>
      <c r="E2" s="6"/>
    </row>
    <row r="3" spans="1:23" ht="21.95" customHeight="1" x14ac:dyDescent="0.25">
      <c r="A3" s="51" t="s">
        <v>4</v>
      </c>
      <c r="B3" s="51"/>
      <c r="C3" s="51"/>
      <c r="D3" s="51"/>
    </row>
    <row r="4" spans="1:23" s="9" customFormat="1" ht="20.100000000000001" customHeight="1" x14ac:dyDescent="0.25">
      <c r="A4" s="10" t="s">
        <v>3</v>
      </c>
      <c r="B4" s="52" t="s">
        <v>2044</v>
      </c>
      <c r="C4" s="52"/>
      <c r="D4" s="52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2" t="s">
        <v>2040</v>
      </c>
      <c r="C5" s="52"/>
      <c r="D5" s="52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2" t="s">
        <v>2045</v>
      </c>
      <c r="C6" s="52"/>
      <c r="D6" s="52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6" t="s">
        <v>2041</v>
      </c>
      <c r="B8" s="46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6" t="s">
        <v>2043</v>
      </c>
      <c r="B9" s="46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6" t="s">
        <v>2046</v>
      </c>
      <c r="B10" s="46"/>
      <c r="C10" s="11"/>
      <c r="D10" s="11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7"/>
      <c r="B11" s="47"/>
      <c r="C11" s="47"/>
      <c r="D11" s="47"/>
    </row>
    <row r="12" spans="1:23" ht="35.1" customHeight="1" x14ac:dyDescent="0.25">
      <c r="A12" s="48" t="s">
        <v>2047</v>
      </c>
      <c r="B12" s="48"/>
      <c r="C12" s="48"/>
      <c r="D12" s="48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x14ac:dyDescent="0.25">
      <c r="A14" s="28">
        <v>71381</v>
      </c>
      <c r="B14" s="45" t="str">
        <f>VLOOKUP(A14,'10-2021'!$A$9:$C$2041,2,0)</f>
        <v>HASTE REV.COBRE(COPPERWELD)  5/8" X 3,00 M C/CONECTOR</v>
      </c>
      <c r="C14" s="44" t="str">
        <f>VLOOKUP(A14,'10-2021'!$A$9:$C$2041,3,0)</f>
        <v xml:space="preserve">Un    </v>
      </c>
      <c r="D14" s="22">
        <v>13</v>
      </c>
    </row>
    <row r="15" spans="1:23" x14ac:dyDescent="0.25">
      <c r="A15" s="28">
        <v>72532</v>
      </c>
      <c r="B15" s="45" t="str">
        <f>VLOOKUP(A15,'10-2021'!$A$9:$C$2041,2,0)</f>
        <v>TERMINAL DE PRESSAO 50 MM2</v>
      </c>
      <c r="C15" s="44" t="str">
        <f>VLOOKUP(A15,'10-2021'!$A$9:$C$2041,3,0)</f>
        <v xml:space="preserve">Un    </v>
      </c>
      <c r="D15" s="22">
        <v>4</v>
      </c>
    </row>
    <row r="16" spans="1:23" x14ac:dyDescent="0.25">
      <c r="A16" s="28">
        <v>70544</v>
      </c>
      <c r="B16" s="45" t="str">
        <f>VLOOKUP(A16,'10-2021'!$A$9:$C$2041,2,0)</f>
        <v>CABO DE COBRE NÚ No. 50 MM2</v>
      </c>
      <c r="C16" s="44" t="str">
        <f>VLOOKUP(A16,'10-2021'!$A$9:$C$2041,3,0)</f>
        <v xml:space="preserve">M     </v>
      </c>
      <c r="D16" s="22">
        <v>100</v>
      </c>
    </row>
    <row r="17" spans="1:4" x14ac:dyDescent="0.25">
      <c r="A17" s="28"/>
      <c r="B17" s="45" t="s">
        <v>2048</v>
      </c>
      <c r="C17" s="44" t="s">
        <v>2042</v>
      </c>
      <c r="D17" s="22">
        <v>15</v>
      </c>
    </row>
    <row r="18" spans="1:4" x14ac:dyDescent="0.25">
      <c r="A18" s="28"/>
      <c r="B18" s="45" t="s">
        <v>2049</v>
      </c>
      <c r="C18" s="44" t="s">
        <v>2042</v>
      </c>
      <c r="D18" s="22">
        <v>13</v>
      </c>
    </row>
    <row r="19" spans="1:4" ht="15.75" x14ac:dyDescent="0.25">
      <c r="A19" s="43"/>
      <c r="B19" s="42"/>
      <c r="C19" s="41"/>
      <c r="D19" s="43"/>
    </row>
    <row r="20" spans="1:4" ht="15.75" x14ac:dyDescent="0.25">
      <c r="A20" s="43"/>
      <c r="B20" s="42"/>
      <c r="C20" s="41"/>
      <c r="D20" s="43"/>
    </row>
    <row r="21" spans="1:4" ht="15.75" x14ac:dyDescent="0.25">
      <c r="A21" s="43"/>
      <c r="B21" s="42"/>
      <c r="C21" s="41"/>
      <c r="D21" s="43"/>
    </row>
    <row r="22" spans="1:4" ht="15.75" x14ac:dyDescent="0.25">
      <c r="A22" s="43"/>
      <c r="B22" s="42"/>
      <c r="C22" s="41"/>
      <c r="D22" s="43"/>
    </row>
    <row r="23" spans="1:4" ht="15.75" x14ac:dyDescent="0.25">
      <c r="A23" s="43"/>
      <c r="B23" s="42"/>
      <c r="C23" s="41"/>
      <c r="D23" s="43"/>
    </row>
    <row r="24" spans="1:4" ht="15.75" x14ac:dyDescent="0.25">
      <c r="A24" s="43"/>
      <c r="B24" s="42"/>
      <c r="C24" s="41"/>
      <c r="D24" s="43"/>
    </row>
    <row r="25" spans="1:4" ht="15.75" x14ac:dyDescent="0.25">
      <c r="A25" s="43"/>
      <c r="B25" s="42"/>
      <c r="C25" s="41"/>
      <c r="D25" s="43"/>
    </row>
    <row r="26" spans="1:4" ht="15.75" x14ac:dyDescent="0.25">
      <c r="A26" s="43"/>
      <c r="B26" s="42"/>
      <c r="C26" s="41"/>
      <c r="D26" s="43"/>
    </row>
    <row r="27" spans="1:4" ht="15.75" x14ac:dyDescent="0.25">
      <c r="A27" s="43"/>
      <c r="B27" s="42"/>
      <c r="C27" s="41"/>
      <c r="D27" s="43"/>
    </row>
    <row r="28" spans="1:4" ht="15.75" x14ac:dyDescent="0.25">
      <c r="A28" s="43"/>
      <c r="B28" s="42"/>
      <c r="C28" s="41"/>
      <c r="D28" s="43"/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1325" zoomScaleNormal="100" workbookViewId="0">
      <selection activeCell="B1332" sqref="B1332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8" t="s">
        <v>463</v>
      </c>
      <c r="C2" s="58"/>
      <c r="D2" s="58"/>
      <c r="E2" s="58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6" t="s">
        <v>2039</v>
      </c>
      <c r="C4" s="56"/>
      <c r="D4" s="56"/>
      <c r="E4" s="56"/>
      <c r="F4" s="57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3" t="s">
        <v>2038</v>
      </c>
      <c r="B6" s="54"/>
      <c r="C6" s="54"/>
      <c r="D6" s="54"/>
      <c r="E6" s="54"/>
      <c r="F6" s="55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2025-07-07T12:25:06Z</cp:lastPrinted>
  <dcterms:created xsi:type="dcterms:W3CDTF">2020-06-29T15:29:17Z</dcterms:created>
  <dcterms:modified xsi:type="dcterms:W3CDTF">2025-09-10T14:43:59Z</dcterms:modified>
</cp:coreProperties>
</file>